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<sst xmlns="http://schemas.openxmlformats.org/spreadsheetml/2006/main" count="114" uniqueCount="73">
  <si>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</si>
  <si>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</si>
  <si>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</si>
  <si>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Jiskra Rýmařov</t>
  </si>
  <si>
    <t>Datum:  </t>
  </si>
  <si>
    <t>6.11.2021</t>
  </si>
  <si>
    <t>Domácí</t>
  </si>
  <si>
    <t xml:space="preserve">KK Jiskra Rýmařov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</si>
  <si>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</si>
  <si>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</si>
  <si>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</si>
  <si>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</si>
  <si>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</si>
  <si>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</si>
  <si>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</si>
  <si>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</si>
  <si>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</si>
  <si>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</si>
  <si>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</si>
  <si>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</si>
  <si>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</si>
  <si>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Davidík</t>
  </si>
  <si>
    <t>Klus</t>
  </si>
  <si>
    <t>Michal</t>
  </si>
  <si>
    <t>Jaroslav</t>
  </si>
  <si>
    <t>Stárek</t>
  </si>
  <si>
    <t>Zaškolný</t>
  </si>
  <si>
    <t>Ladislav</t>
  </si>
  <si>
    <t>Jan</t>
  </si>
  <si>
    <t>Janáč</t>
  </si>
  <si>
    <t>Sliwka</t>
  </si>
  <si>
    <t>Stanislav</t>
  </si>
  <si>
    <t>Chlachula</t>
  </si>
  <si>
    <t>Kuzma</t>
  </si>
  <si>
    <t>Petr</t>
  </si>
  <si>
    <t>Jozef</t>
  </si>
  <si>
    <t>Sochor</t>
  </si>
  <si>
    <t>Honl</t>
  </si>
  <si>
    <t>Antonín</t>
  </si>
  <si>
    <t>Roman</t>
  </si>
  <si>
    <t>Tezzele</t>
  </si>
  <si>
    <t>Nitka</t>
  </si>
  <si>
    <t>Karol</t>
  </si>
  <si>
    <t>Celkový výkon družstva  </t>
  </si>
  <si>
    <t>Vedoucí družstva         Jméno:</t>
  </si>
  <si>
    <t>Ladislav Stárek</t>
  </si>
  <si>
    <t>Bodový zisk</t>
  </si>
  <si>
    <t>Karol Nitka</t>
  </si>
  <si>
    <t>Podpis:</t>
  </si>
  <si>
    <t>Rozhodčí</t>
  </si>
  <si>
    <t>Jméno:</t>
  </si>
  <si>
    <t>Jiří Polášek</t>
  </si>
  <si>
    <t>Číslo průkazu:</t>
  </si>
  <si>
    <t>II/0646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</si>
  <si>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</si>
  <si>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</si>
  <si>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</si>
  <si>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</si>
  <si>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</si>
  <si>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</si>
  <si>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</si>
  <si>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</si>
  <si>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</si>
  <si>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</si>
  <si>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</si>
  <si>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</si>
  <si>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</si>
  <si>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</si>
  <si>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</si>
  <si>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</si>
  <si>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</si>
  <si>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</si>
  <si>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6.11.2021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</si>
</sst>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3" workbookViewId="0">
      <selection activeCell="A13" sqref="A13:B1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45</v>
      </c>
      <c r="F8" s="12">
        <v>3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25</v>
      </c>
      <c r="P8" s="12">
        <v>3</v>
      </c>
      <c r="Q8" s="13">
        <f>IF(AND(ISBLANK(N8),ISBLANK(O8)),"",N8+O8)</f>
        <v>115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51</v>
      </c>
      <c r="F9" s="18">
        <v>2</v>
      </c>
      <c r="G9" s="19">
        <f>IF(AND(ISBLANK(D9),ISBLANK(E9)),"",D9+E9)</f>
        <v>133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29</v>
      </c>
      <c r="P9" s="18">
        <v>3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42</v>
      </c>
      <c r="F10" s="18">
        <v>2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35</v>
      </c>
      <c r="P10" s="18">
        <v>4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53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44</v>
      </c>
      <c r="P11" s="23">
        <v>1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13312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191</v>
      </c>
      <c r="F12" s="28">
        <f>IF(ISNUMBER($G12),SUM(F8:F11),"")</f>
        <v>8</v>
      </c>
      <c r="G12" s="29">
        <f>IF(SUM($G8:$G11)+SUM($Q8:$Q11)&gt;0,SUM(G8:G11),"")</f>
        <v>556</v>
      </c>
      <c r="H12" s="27">
        <f>IF(ISNUMBER($G12),SUM(H8:H11),"")</f>
        <v>4</v>
      </c>
      <c r="I12" s="99"/>
      <c r="K12" s="96">
        <v>23815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133</v>
      </c>
      <c r="P12" s="28">
        <f>IF(ISNUMBER($G12),SUM(P8:P11),"")</f>
        <v>11</v>
      </c>
      <c r="Q12" s="29">
        <f>IF(SUM($G8:$G11)+SUM($Q8:$Q11)&gt;0,SUM(Q8:Q11),"")</f>
        <v>491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45</v>
      </c>
      <c r="F13" s="12">
        <v>1</v>
      </c>
      <c r="G13" s="13">
        <f>IF(AND(ISBLANK(D13),ISBLANK(E13)),"",D13+E13)</f>
        <v>130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44</v>
      </c>
      <c r="P13" s="12">
        <v>2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77</v>
      </c>
      <c r="O14" s="18">
        <v>43</v>
      </c>
      <c r="P14" s="18">
        <v>4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44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36</v>
      </c>
      <c r="P15" s="18">
        <v>4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51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45</v>
      </c>
      <c r="P16" s="23">
        <v>4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185</v>
      </c>
      <c r="F17" s="28">
        <f>IF(ISNUMBER($G17),SUM(F13:F16),"")</f>
        <v>3</v>
      </c>
      <c r="G17" s="29">
        <f>IF(SUM($G13:$G16)+SUM($Q13:$Q16)&gt;0,SUM(G13:G16),"")</f>
        <v>549</v>
      </c>
      <c r="H17" s="27">
        <f>IF(ISNUMBER($G17),SUM(H13:H16),"")</f>
        <v>4</v>
      </c>
      <c r="I17" s="99"/>
      <c r="K17" s="96">
        <v>22272</v>
      </c>
      <c r="L17" s="97"/>
      <c r="M17" s="26" t="s">
        <v>18</v>
      </c>
      <c r="N17" s="27">
        <f>IF(ISNUMBER($G17),SUM(N13:N16),"")</f>
        <v>340</v>
      </c>
      <c r="O17" s="28">
        <f>IF(ISNUMBER($G17),SUM(O13:O16),"")</f>
        <v>168</v>
      </c>
      <c r="P17" s="28">
        <f>IF(ISNUMBER($G17),SUM(P13:P16),"")</f>
        <v>14</v>
      </c>
      <c r="Q17" s="29">
        <f>IF(SUM($G13:$G16)+SUM($Q13:$Q16)&gt;0,SUM(Q13:Q16),"")</f>
        <v>508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63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35</v>
      </c>
      <c r="P18" s="12">
        <v>2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45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34</v>
      </c>
      <c r="P19" s="18">
        <v>1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95</v>
      </c>
      <c r="E20" s="18">
        <v>45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27</v>
      </c>
      <c r="P20" s="18">
        <v>2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52</v>
      </c>
      <c r="F21" s="23">
        <v>1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33</v>
      </c>
      <c r="P21" s="23">
        <v>1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11959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205</v>
      </c>
      <c r="F22" s="28">
        <f>IF(ISNUMBER($G22),SUM(F18:F21),"")</f>
        <v>2</v>
      </c>
      <c r="G22" s="29">
        <f>IF(SUM($G18:$G21)+SUM($Q18:$Q21)&gt;0,SUM(G18:G21),"")</f>
        <v>564</v>
      </c>
      <c r="H22" s="27">
        <f>IF(ISNUMBER($G22),SUM(H18:H21),"")</f>
        <v>4</v>
      </c>
      <c r="I22" s="99"/>
      <c r="K22" s="96">
        <v>23820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129</v>
      </c>
      <c r="P22" s="28">
        <f>IF(ISNUMBER($G22),SUM(P18:P21),"")</f>
        <v>6</v>
      </c>
      <c r="Q22" s="29">
        <f>IF(SUM($G18:$G21)+SUM($Q18:$Q21)&gt;0,SUM(Q18:Q21),"")</f>
        <v>486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60</v>
      </c>
      <c r="F23" s="12">
        <v>1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100</v>
      </c>
      <c r="O23" s="12">
        <v>26</v>
      </c>
      <c r="P23" s="12">
        <v>4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44</v>
      </c>
      <c r="F24" s="18">
        <v>3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44</v>
      </c>
      <c r="P24" s="18">
        <v>1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35</v>
      </c>
      <c r="F25" s="18">
        <v>3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92</v>
      </c>
      <c r="O25" s="18">
        <v>18</v>
      </c>
      <c r="P25" s="18">
        <v>9</v>
      </c>
      <c r="Q25" s="19">
        <f>IF(AND(ISBLANK(N25),ISBLANK(O25)),"",N25+O25)</f>
        <v>110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63</v>
      </c>
      <c r="F26" s="23">
        <v>2</v>
      </c>
      <c r="G26" s="24">
        <f>IF(AND(ISBLANK(D26),ISBLANK(E26)),"",D26+E26)</f>
        <v>156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44</v>
      </c>
      <c r="P26" s="23">
        <v>2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11053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202</v>
      </c>
      <c r="F27" s="28">
        <f>IF(ISNUMBER($G27),SUM(F23:F26),"")</f>
        <v>9</v>
      </c>
      <c r="G27" s="29">
        <f>IF(SUM($G23:$G26)+SUM($Q23:$Q26)&gt;0,SUM(G23:G26),"")</f>
        <v>562</v>
      </c>
      <c r="H27" s="27">
        <f>IF(ISNUMBER($G27),SUM(H23:H26),"")</f>
        <v>3</v>
      </c>
      <c r="I27" s="99"/>
      <c r="K27" s="96">
        <v>17125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132</v>
      </c>
      <c r="P27" s="28">
        <f>IF(ISNUMBER($G27),SUM(P23:P26),"")</f>
        <v>16</v>
      </c>
      <c r="Q27" s="29">
        <f>IF(SUM($G23:$G26)+SUM($Q23:$Q26)&gt;0,SUM(Q23:Q26),"")</f>
        <v>512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54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93</v>
      </c>
      <c r="O28" s="12">
        <v>45</v>
      </c>
      <c r="P28" s="12">
        <v>1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53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36</v>
      </c>
      <c r="P29" s="18">
        <v>1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35</v>
      </c>
      <c r="F30" s="18">
        <v>0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97</v>
      </c>
      <c r="O30" s="18">
        <v>45</v>
      </c>
      <c r="P30" s="18">
        <v>2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44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36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186</v>
      </c>
      <c r="F32" s="28">
        <f>IF(ISNUMBER($G32),SUM(F28:F31),"")</f>
        <v>0</v>
      </c>
      <c r="G32" s="29">
        <f>IF(SUM($G28:$G31)+SUM($Q28:$Q31)&gt;0,SUM(G28:G31),"")</f>
        <v>561</v>
      </c>
      <c r="H32" s="27">
        <f>IF(ISNUMBER($G32),SUM(H28:H31),"")</f>
        <v>3</v>
      </c>
      <c r="I32" s="99"/>
      <c r="K32" s="96">
        <v>17123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162</v>
      </c>
      <c r="P32" s="28">
        <f>IF(ISNUMBER($G32),SUM(P28:P31),"")</f>
        <v>6</v>
      </c>
      <c r="Q32" s="29">
        <f>IF(SUM($G28:$G31)+SUM($Q28:$Q31)&gt;0,SUM(Q28:Q31),"")</f>
        <v>529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98</v>
      </c>
      <c r="E33" s="12">
        <v>45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89</v>
      </c>
      <c r="O33" s="12">
        <v>44</v>
      </c>
      <c r="P33" s="12">
        <v>0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44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48</v>
      </c>
      <c r="P34" s="18">
        <v>0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93</v>
      </c>
      <c r="E35" s="18">
        <v>62</v>
      </c>
      <c r="F35" s="18">
        <v>0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52</v>
      </c>
      <c r="P35" s="18">
        <v>1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62</v>
      </c>
      <c r="F36" s="23">
        <v>2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43</v>
      </c>
      <c r="P36" s="23">
        <v>2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213</v>
      </c>
      <c r="F37" s="28">
        <f>IF(ISNUMBER($G37),SUM(F33:F36),"")</f>
        <v>3</v>
      </c>
      <c r="G37" s="29">
        <f>IF(SUM($G33:$G36)+SUM($Q33:$Q36)&gt;0,SUM(G33:G36),"")</f>
        <v>591</v>
      </c>
      <c r="H37" s="27">
        <f>IF(ISNUMBER($G37),SUM(H33:H36),"")</f>
        <v>4</v>
      </c>
      <c r="I37" s="99"/>
      <c r="K37" s="96">
        <v>17319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187</v>
      </c>
      <c r="P37" s="28">
        <f>IF(ISNUMBER($G37),SUM(P33:P36),"")</f>
        <v>3</v>
      </c>
      <c r="Q37" s="29">
        <f>IF(SUM($G33:$G36)+SUM($Q33:$Q36)&gt;0,SUM(Q33:Q36),"")</f>
        <v>548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2201</v>
      </c>
      <c r="E39" s="34">
        <f>IF(ISNUMBER($G39),SUM(E12,E17,E22,E27,E32,E37),"")</f>
        <v>1182</v>
      </c>
      <c r="F39" s="34">
        <f>IF(ISNUMBER($G39),SUM(F12,F17,F22,F27,F32,F37),"")</f>
        <v>25</v>
      </c>
      <c r="G39" s="35">
        <f>IF(SUM($G$8:$G$37)+SUM($Q$8:$Q$37)&gt;0,SUM(G12,G17,G22,G27,G32,G37),"")</f>
        <v>3383</v>
      </c>
      <c r="H39" s="36">
        <f>IF(SUM($G$8:$G$37)+SUM($Q$8:$Q$37)&gt;0,SUM(H12,H17,H22,H27,H32,H37),"")</f>
        <v>22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2163</v>
      </c>
      <c r="O39" s="34">
        <f>IF(ISNUMBER($G39),SUM(O12,O17,O22,O27,O32,O37),"")</f>
        <v>911</v>
      </c>
      <c r="P39" s="34">
        <f>IF(ISNUMBER($G39),SUM(P12,P17,P22,P27,P32,P37),"")</f>
        <v>56</v>
      </c>
      <c r="Q39" s="35">
        <f>IF(SUM($G$8:$G$37)+SUM($Q$8:$Q$37)&gt;0,SUM(Q12,Q17,Q22,Q27,Q32,Q37),"")</f>
        <v>3074</v>
      </c>
      <c r="R39" s="36">
        <f>IF(SUM($G$8:$G$37)+SUM($Q$8:$Q$37)&gt;0,SUM(R12,R17,R22,R27,R32,R37),"")</f>
        <v>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8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0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TJ Sokol Bohumín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2021-11-06T18:40:16Z</dcterms:modified>
</cp:coreProperties>
</file>